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30" windowWidth="9315" windowHeight="3630"/>
  </bookViews>
  <sheets>
    <sheet name="Tableau des créances douteuses" sheetId="1" r:id="rId1"/>
    <sheet name="Feuil2" sheetId="2" r:id="rId2"/>
  </sheets>
  <calcPr calcId="125725"/>
</workbook>
</file>

<file path=xl/calcChain.xml><?xml version="1.0" encoding="utf-8"?>
<calcChain xmlns="http://schemas.openxmlformats.org/spreadsheetml/2006/main">
  <c r="J17" i="1"/>
  <c r="I17"/>
  <c r="L6"/>
  <c r="L7"/>
  <c r="L8"/>
  <c r="L11"/>
  <c r="L12"/>
  <c r="L13"/>
  <c r="L14"/>
  <c r="L15"/>
  <c r="L5"/>
  <c r="K6"/>
  <c r="K7"/>
  <c r="K8"/>
  <c r="K11"/>
  <c r="K12"/>
  <c r="K13"/>
  <c r="K14"/>
  <c r="K15"/>
  <c r="K5"/>
  <c r="J8"/>
  <c r="J6"/>
  <c r="I8"/>
  <c r="I6"/>
  <c r="G6"/>
  <c r="G7"/>
  <c r="G8"/>
  <c r="G10"/>
  <c r="L10" s="1"/>
  <c r="G12"/>
  <c r="G13"/>
  <c r="G14"/>
  <c r="G15"/>
  <c r="G16"/>
  <c r="K16" s="1"/>
  <c r="G5"/>
  <c r="E6"/>
  <c r="E7"/>
  <c r="E8"/>
  <c r="E10"/>
  <c r="E12"/>
  <c r="E13"/>
  <c r="E14"/>
  <c r="E15"/>
  <c r="E16"/>
  <c r="E5"/>
  <c r="D6"/>
  <c r="D7"/>
  <c r="D8"/>
  <c r="D9"/>
  <c r="E9" s="1"/>
  <c r="G9" s="1"/>
  <c r="D10"/>
  <c r="D12"/>
  <c r="D13"/>
  <c r="D14"/>
  <c r="D15"/>
  <c r="D16"/>
  <c r="D5"/>
  <c r="L16" l="1"/>
  <c r="L17" s="1"/>
  <c r="K10"/>
  <c r="K17" s="1"/>
  <c r="L9"/>
  <c r="K9"/>
</calcChain>
</file>

<file path=xl/sharedStrings.xml><?xml version="1.0" encoding="utf-8"?>
<sst xmlns="http://schemas.openxmlformats.org/spreadsheetml/2006/main" count="28" uniqueCount="28">
  <si>
    <t>clients</t>
  </si>
  <si>
    <t>dépréciation existante</t>
  </si>
  <si>
    <t>créances irrécouvrables</t>
  </si>
  <si>
    <t>ajustement dépréciation</t>
  </si>
  <si>
    <t>perte probable en %</t>
  </si>
  <si>
    <t xml:space="preserve">montant </t>
  </si>
  <si>
    <t>montant HT</t>
  </si>
  <si>
    <t>TVA</t>
  </si>
  <si>
    <t>dotation</t>
  </si>
  <si>
    <t>reprise</t>
  </si>
  <si>
    <t>ALLEGRO</t>
  </si>
  <si>
    <t>CHATELIN</t>
  </si>
  <si>
    <t>PLURIEL</t>
  </si>
  <si>
    <t>SINGULIER</t>
  </si>
  <si>
    <t>TARTARIN</t>
  </si>
  <si>
    <t>DECIBEL</t>
  </si>
  <si>
    <t>PANTON</t>
  </si>
  <si>
    <t>MOCASSIN</t>
  </si>
  <si>
    <t>BASKET</t>
  </si>
  <si>
    <t>TONG</t>
  </si>
  <si>
    <t>TOTAUX</t>
  </si>
  <si>
    <t>créances TTC au 31/12/2014</t>
  </si>
  <si>
    <t>règlements enregistrés en 2015</t>
  </si>
  <si>
    <t>créances TTC au 31/12/2015</t>
  </si>
  <si>
    <t>créances HT au 31/12/2015</t>
  </si>
  <si>
    <t>dépréciation au 31/12/2015</t>
  </si>
  <si>
    <t>Créances douteuses Bourgeau</t>
  </si>
  <si>
    <t>MYSTERIEUX</t>
  </si>
</sst>
</file>

<file path=xl/styles.xml><?xml version="1.0" encoding="utf-8"?>
<styleSheet xmlns="http://schemas.openxmlformats.org/spreadsheetml/2006/main">
  <fonts count="12">
    <font>
      <sz val="10"/>
      <color theme="1"/>
      <name val="Arial"/>
      <family val="2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Century Gothic"/>
      <family val="1"/>
      <scheme val="major"/>
    </font>
    <font>
      <sz val="11"/>
      <name val="Arial"/>
      <family val="2"/>
    </font>
    <font>
      <sz val="11"/>
      <color theme="1"/>
      <name val="Arial"/>
      <family val="2"/>
    </font>
    <font>
      <sz val="11"/>
      <name val="Cambria"/>
      <family val="1"/>
    </font>
    <font>
      <sz val="11"/>
      <name val="Berlin Sans FB"/>
      <family val="2"/>
    </font>
    <font>
      <u/>
      <sz val="10"/>
      <color indexed="12"/>
      <name val="Arial"/>
      <family val="2"/>
    </font>
    <font>
      <sz val="18"/>
      <color theme="4" tint="-0.499984740745262"/>
      <name val="Elephant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8064A2"/>
      </left>
      <right/>
      <top/>
      <bottom style="medium">
        <color rgb="FF8064A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5" fillId="0" borderId="1" xfId="1" applyFont="1" applyBorder="1"/>
    <xf numFmtId="0" fontId="6" fillId="0" borderId="1" xfId="1" applyFont="1" applyBorder="1"/>
    <xf numFmtId="0" fontId="7" fillId="0" borderId="0" xfId="0" applyFont="1"/>
    <xf numFmtId="0" fontId="4" fillId="0" borderId="1" xfId="1" applyFont="1" applyBorder="1"/>
    <xf numFmtId="0" fontId="7" fillId="0" borderId="0" xfId="0" applyFont="1" applyAlignment="1">
      <alignment horizontal="center"/>
    </xf>
    <xf numFmtId="0" fontId="9" fillId="4" borderId="1" xfId="1" applyFont="1" applyFill="1" applyBorder="1" applyAlignment="1">
      <alignment horizontal="center" vertical="center" wrapText="1"/>
    </xf>
    <xf numFmtId="0" fontId="8" fillId="3" borderId="7" xfId="1" applyFont="1" applyFill="1" applyBorder="1" applyAlignment="1">
      <alignment vertical="top" wrapText="1"/>
    </xf>
    <xf numFmtId="4" fontId="3" fillId="0" borderId="1" xfId="1" applyNumberFormat="1" applyFont="1" applyBorder="1"/>
    <xf numFmtId="4" fontId="3" fillId="0" borderId="1" xfId="1" applyNumberFormat="1" applyFont="1" applyBorder="1" applyAlignment="1">
      <alignment wrapText="1"/>
    </xf>
    <xf numFmtId="4" fontId="3" fillId="0" borderId="1" xfId="1" applyNumberFormat="1" applyFont="1" applyBorder="1" applyAlignment="1">
      <alignment horizontal="center"/>
    </xf>
    <xf numFmtId="4" fontId="2" fillId="5" borderId="1" xfId="1" applyNumberFormat="1" applyFont="1" applyFill="1" applyBorder="1" applyAlignment="1">
      <alignment horizontal="center"/>
    </xf>
    <xf numFmtId="9" fontId="3" fillId="0" borderId="1" xfId="1" applyNumberFormat="1" applyFont="1" applyBorder="1" applyAlignment="1">
      <alignment horizontal="center"/>
    </xf>
    <xf numFmtId="0" fontId="9" fillId="4" borderId="3" xfId="1" applyFont="1" applyFill="1" applyBorder="1" applyAlignment="1">
      <alignment horizontal="center" vertical="center"/>
    </xf>
    <xf numFmtId="0" fontId="9" fillId="4" borderId="4" xfId="1" applyFont="1" applyFill="1" applyBorder="1" applyAlignment="1">
      <alignment horizontal="center" vertical="center"/>
    </xf>
    <xf numFmtId="0" fontId="9" fillId="4" borderId="1" xfId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4" fontId="2" fillId="0" borderId="5" xfId="1" applyNumberFormat="1" applyFont="1" applyBorder="1" applyAlignment="1">
      <alignment horizontal="center"/>
    </xf>
    <xf numFmtId="4" fontId="2" fillId="0" borderId="6" xfId="1" applyNumberFormat="1" applyFont="1" applyBorder="1" applyAlignment="1">
      <alignment horizontal="center"/>
    </xf>
    <xf numFmtId="4" fontId="2" fillId="0" borderId="8" xfId="1" applyNumberFormat="1" applyFont="1" applyBorder="1" applyAlignment="1">
      <alignment horizontal="center"/>
    </xf>
    <xf numFmtId="4" fontId="3" fillId="2" borderId="3" xfId="1" applyNumberFormat="1" applyFont="1" applyFill="1" applyBorder="1" applyAlignment="1">
      <alignment horizontal="center"/>
    </xf>
    <xf numFmtId="4" fontId="3" fillId="2" borderId="2" xfId="1" applyNumberFormat="1" applyFont="1" applyFill="1" applyBorder="1" applyAlignment="1">
      <alignment horizontal="center"/>
    </xf>
    <xf numFmtId="4" fontId="3" fillId="2" borderId="4" xfId="1" applyNumberFormat="1" applyFont="1" applyFill="1" applyBorder="1" applyAlignment="1">
      <alignment horizontal="center"/>
    </xf>
    <xf numFmtId="0" fontId="9" fillId="4" borderId="5" xfId="1" applyFont="1" applyFill="1" applyBorder="1" applyAlignment="1">
      <alignment horizontal="center" vertical="center"/>
    </xf>
    <xf numFmtId="0" fontId="9" fillId="4" borderId="8" xfId="1" applyFont="1" applyFill="1" applyBorder="1" applyAlignment="1">
      <alignment horizontal="center" vertical="center"/>
    </xf>
    <xf numFmtId="0" fontId="9" fillId="4" borderId="3" xfId="1" applyFont="1" applyFill="1" applyBorder="1" applyAlignment="1">
      <alignment horizontal="center" vertical="center" wrapText="1"/>
    </xf>
    <xf numFmtId="0" fontId="9" fillId="4" borderId="4" xfId="1" applyFont="1" applyFill="1" applyBorder="1" applyAlignment="1">
      <alignment horizontal="center" vertical="center" wrapText="1"/>
    </xf>
  </cellXfs>
  <cellStyles count="4">
    <cellStyle name="Lien hypertexte 2" xfId="3"/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Verve">
  <a:themeElements>
    <a:clrScheme name="Verve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Verve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entury Gothic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Verve">
      <a:fillStyleLst>
        <a:solidFill>
          <a:schemeClr val="phClr"/>
        </a:solidFill>
        <a:gradFill rotWithShape="1">
          <a:gsLst>
            <a:gs pos="0">
              <a:schemeClr val="phClr">
                <a:tint val="10000"/>
                <a:satMod val="300000"/>
              </a:schemeClr>
            </a:gs>
            <a:gs pos="34000">
              <a:schemeClr val="phClr">
                <a:tint val="13500"/>
                <a:satMod val="250000"/>
              </a:schemeClr>
            </a:gs>
            <a:gs pos="100000">
              <a:schemeClr val="phClr">
                <a:tint val="60000"/>
                <a:satMod val="200000"/>
              </a:schemeClr>
            </a:gs>
          </a:gsLst>
          <a:path path="circle">
            <a:fillToRect l="50000" t="155000" r="50000" b="-55000"/>
          </a:path>
        </a:gradFill>
        <a:gradFill rotWithShape="1">
          <a:gsLst>
            <a:gs pos="0">
              <a:schemeClr val="phClr">
                <a:tint val="60000"/>
                <a:satMod val="160000"/>
              </a:schemeClr>
            </a:gs>
            <a:gs pos="46000">
              <a:schemeClr val="phClr">
                <a:tint val="86000"/>
                <a:satMod val="160000"/>
              </a:schemeClr>
            </a:gs>
            <a:gs pos="100000">
              <a:schemeClr val="phClr">
                <a:shade val="40000"/>
                <a:satMod val="160000"/>
              </a:schemeClr>
            </a:gs>
          </a:gsLst>
          <a:path path="circle">
            <a:fillToRect l="50000" t="155000" r="50000" b="-55000"/>
          </a:path>
        </a:gradFill>
      </a:fillStyleLst>
      <a:lnStyleLst>
        <a:ln w="9525" cap="flat" cmpd="sng" algn="ctr">
          <a:solidFill>
            <a:schemeClr val="phClr">
              <a:satMod val="12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147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3600000"/>
            </a:lightRig>
          </a:scene3d>
          <a:sp3d prstMaterial="plastic">
            <a:bevelT w="127000" h="38200" prst="relaxedInset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8000"/>
                <a:satMod val="230000"/>
              </a:schemeClr>
            </a:gs>
            <a:gs pos="60000">
              <a:schemeClr val="phClr">
                <a:shade val="92000"/>
                <a:satMod val="230000"/>
              </a:schemeClr>
            </a:gs>
            <a:gs pos="100000">
              <a:schemeClr val="phClr">
                <a:tint val="85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1200"/>
                <a:satMod val="150000"/>
              </a:schemeClr>
              <a:schemeClr val="phClr">
                <a:tint val="90000"/>
                <a:satMod val="150000"/>
              </a:schemeClr>
            </a:duotone>
          </a:blip>
          <a:tile tx="0" ty="0" sx="70000" sy="7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tabSelected="1" workbookViewId="0">
      <selection activeCell="B17" sqref="B17:H17"/>
    </sheetView>
  </sheetViews>
  <sheetFormatPr baseColWidth="10" defaultRowHeight="12.75"/>
  <cols>
    <col min="1" max="1" width="13.85546875" customWidth="1"/>
    <col min="3" max="3" width="11.42578125" customWidth="1"/>
    <col min="7" max="8" width="12" customWidth="1"/>
    <col min="10" max="10" width="9" customWidth="1"/>
  </cols>
  <sheetData>
    <row r="1" spans="1:12" ht="29.25" customHeight="1">
      <c r="D1" s="17" t="s">
        <v>26</v>
      </c>
      <c r="E1" s="17"/>
      <c r="F1" s="17"/>
      <c r="G1" s="17"/>
      <c r="H1" s="17"/>
    </row>
    <row r="3" spans="1:12" s="5" customFormat="1" ht="14.25" customHeight="1">
      <c r="A3" s="13" t="s">
        <v>0</v>
      </c>
      <c r="B3" s="15" t="s">
        <v>21</v>
      </c>
      <c r="C3" s="15" t="s">
        <v>22</v>
      </c>
      <c r="D3" s="15" t="s">
        <v>23</v>
      </c>
      <c r="E3" s="15" t="s">
        <v>24</v>
      </c>
      <c r="F3" s="24" t="s">
        <v>25</v>
      </c>
      <c r="G3" s="25"/>
      <c r="H3" s="26" t="s">
        <v>1</v>
      </c>
      <c r="I3" s="16" t="s">
        <v>2</v>
      </c>
      <c r="J3" s="16"/>
      <c r="K3" s="16" t="s">
        <v>3</v>
      </c>
      <c r="L3" s="16"/>
    </row>
    <row r="4" spans="1:12" s="3" customFormat="1" ht="42.75">
      <c r="A4" s="14"/>
      <c r="B4" s="15"/>
      <c r="C4" s="15"/>
      <c r="D4" s="15"/>
      <c r="E4" s="15"/>
      <c r="F4" s="6" t="s">
        <v>4</v>
      </c>
      <c r="G4" s="6" t="s">
        <v>5</v>
      </c>
      <c r="H4" s="27"/>
      <c r="I4" s="6" t="s">
        <v>6</v>
      </c>
      <c r="J4" s="6" t="s">
        <v>7</v>
      </c>
      <c r="K4" s="6" t="s">
        <v>8</v>
      </c>
      <c r="L4" s="6" t="s">
        <v>9</v>
      </c>
    </row>
    <row r="5" spans="1:12" s="3" customFormat="1" ht="16.5" customHeight="1">
      <c r="A5" s="1" t="s">
        <v>10</v>
      </c>
      <c r="B5" s="8">
        <v>2976</v>
      </c>
      <c r="C5" s="8"/>
      <c r="D5" s="8">
        <f>B5-C5</f>
        <v>2976</v>
      </c>
      <c r="E5" s="9">
        <f>D5/1.2</f>
        <v>2480</v>
      </c>
      <c r="F5" s="12">
        <v>0.2</v>
      </c>
      <c r="G5" s="8">
        <f>E5*F5</f>
        <v>496</v>
      </c>
      <c r="H5" s="10">
        <v>1240</v>
      </c>
      <c r="I5" s="8"/>
      <c r="J5" s="8"/>
      <c r="K5" s="8" t="str">
        <f>IF(G5&gt;H5,G5-H5,"")</f>
        <v/>
      </c>
      <c r="L5" s="8">
        <f>IF(G5&lt;H5,H5-G5,"")</f>
        <v>744</v>
      </c>
    </row>
    <row r="6" spans="1:12" s="3" customFormat="1" ht="16.5" customHeight="1">
      <c r="A6" s="1" t="s">
        <v>11</v>
      </c>
      <c r="B6" s="8">
        <v>2209.1999999999998</v>
      </c>
      <c r="C6" s="8">
        <v>1200</v>
      </c>
      <c r="D6" s="8">
        <f t="shared" ref="D6:D16" si="0">B6-C6</f>
        <v>1009.1999999999998</v>
      </c>
      <c r="E6" s="9">
        <f t="shared" ref="E6:E16" si="1">D6/1.2</f>
        <v>840.99999999999989</v>
      </c>
      <c r="F6" s="12"/>
      <c r="G6" s="8">
        <f t="shared" ref="G6:G16" si="2">E6*F6</f>
        <v>0</v>
      </c>
      <c r="H6" s="10">
        <v>1600</v>
      </c>
      <c r="I6" s="8">
        <f>E6</f>
        <v>840.99999999999989</v>
      </c>
      <c r="J6" s="8">
        <f>I6*0.2</f>
        <v>168.2</v>
      </c>
      <c r="K6" s="8" t="str">
        <f t="shared" ref="K6:K16" si="3">IF(G6&gt;H6,G6-H6,"")</f>
        <v/>
      </c>
      <c r="L6" s="8">
        <f t="shared" ref="L6:L16" si="4">IF(G6&lt;H6,H6-G6,"")</f>
        <v>1600</v>
      </c>
    </row>
    <row r="7" spans="1:12" s="3" customFormat="1" ht="16.5" customHeight="1">
      <c r="A7" s="1" t="s">
        <v>27</v>
      </c>
      <c r="B7" s="8">
        <v>3612</v>
      </c>
      <c r="C7" s="8">
        <v>1040</v>
      </c>
      <c r="D7" s="8">
        <f t="shared" si="0"/>
        <v>2572</v>
      </c>
      <c r="E7" s="9">
        <f t="shared" si="1"/>
        <v>2143.3333333333335</v>
      </c>
      <c r="F7" s="12">
        <v>0.6</v>
      </c>
      <c r="G7" s="8">
        <f t="shared" si="2"/>
        <v>1286</v>
      </c>
      <c r="H7" s="10">
        <v>400</v>
      </c>
      <c r="I7" s="8"/>
      <c r="J7" s="8"/>
      <c r="K7" s="8">
        <f t="shared" si="3"/>
        <v>886</v>
      </c>
      <c r="L7" s="8" t="str">
        <f t="shared" si="4"/>
        <v/>
      </c>
    </row>
    <row r="8" spans="1:12" s="3" customFormat="1" ht="16.5" customHeight="1">
      <c r="A8" s="1" t="s">
        <v>12</v>
      </c>
      <c r="B8" s="8">
        <v>4950</v>
      </c>
      <c r="C8" s="8"/>
      <c r="D8" s="8">
        <f t="shared" si="0"/>
        <v>4950</v>
      </c>
      <c r="E8" s="9">
        <f t="shared" si="1"/>
        <v>4125</v>
      </c>
      <c r="F8" s="12"/>
      <c r="G8" s="8">
        <f t="shared" si="2"/>
        <v>0</v>
      </c>
      <c r="H8" s="10">
        <v>2000</v>
      </c>
      <c r="I8" s="8">
        <f>E8</f>
        <v>4125</v>
      </c>
      <c r="J8" s="8">
        <f>I8*0.2</f>
        <v>825</v>
      </c>
      <c r="K8" s="8" t="str">
        <f t="shared" si="3"/>
        <v/>
      </c>
      <c r="L8" s="8">
        <f t="shared" si="4"/>
        <v>2000</v>
      </c>
    </row>
    <row r="9" spans="1:12" s="3" customFormat="1" ht="16.5" customHeight="1">
      <c r="A9" s="1" t="s">
        <v>13</v>
      </c>
      <c r="B9" s="8">
        <v>585.6</v>
      </c>
      <c r="C9" s="8">
        <v>585.6</v>
      </c>
      <c r="D9" s="8">
        <f t="shared" si="0"/>
        <v>0</v>
      </c>
      <c r="E9" s="9">
        <f t="shared" si="1"/>
        <v>0</v>
      </c>
      <c r="F9" s="12"/>
      <c r="G9" s="8">
        <f t="shared" si="2"/>
        <v>0</v>
      </c>
      <c r="H9" s="10">
        <v>300</v>
      </c>
      <c r="I9" s="8"/>
      <c r="J9" s="8"/>
      <c r="K9" s="8" t="str">
        <f t="shared" si="3"/>
        <v/>
      </c>
      <c r="L9" s="8">
        <f t="shared" si="4"/>
        <v>300</v>
      </c>
    </row>
    <row r="10" spans="1:12" s="3" customFormat="1" ht="16.5" customHeight="1">
      <c r="A10" s="1" t="s">
        <v>14</v>
      </c>
      <c r="B10" s="8">
        <v>1845.6</v>
      </c>
      <c r="C10" s="8">
        <v>675</v>
      </c>
      <c r="D10" s="8">
        <f t="shared" si="0"/>
        <v>1170.5999999999999</v>
      </c>
      <c r="E10" s="9">
        <f t="shared" si="1"/>
        <v>975.5</v>
      </c>
      <c r="F10" s="12">
        <v>0.75</v>
      </c>
      <c r="G10" s="8">
        <f t="shared" si="2"/>
        <v>731.625</v>
      </c>
      <c r="H10" s="10">
        <v>310</v>
      </c>
      <c r="I10" s="8"/>
      <c r="J10" s="8"/>
      <c r="K10" s="8">
        <f t="shared" si="3"/>
        <v>421.625</v>
      </c>
      <c r="L10" s="8" t="str">
        <f t="shared" si="4"/>
        <v/>
      </c>
    </row>
    <row r="11" spans="1:12" s="3" customFormat="1" ht="16.5" customHeight="1">
      <c r="A11" s="2"/>
      <c r="B11" s="8"/>
      <c r="C11" s="8"/>
      <c r="D11" s="8"/>
      <c r="E11" s="9"/>
      <c r="F11" s="12"/>
      <c r="G11" s="8"/>
      <c r="H11" s="10"/>
      <c r="I11" s="8"/>
      <c r="J11" s="8"/>
      <c r="K11" s="8" t="str">
        <f t="shared" si="3"/>
        <v/>
      </c>
      <c r="L11" s="8" t="str">
        <f t="shared" si="4"/>
        <v/>
      </c>
    </row>
    <row r="12" spans="1:12" s="3" customFormat="1" ht="16.5" customHeight="1" thickBot="1">
      <c r="A12" s="7" t="s">
        <v>15</v>
      </c>
      <c r="B12" s="8">
        <v>4276.8</v>
      </c>
      <c r="C12" s="8"/>
      <c r="D12" s="8">
        <f t="shared" si="0"/>
        <v>4276.8</v>
      </c>
      <c r="E12" s="9">
        <f t="shared" si="1"/>
        <v>3564.0000000000005</v>
      </c>
      <c r="F12" s="12">
        <v>0.25</v>
      </c>
      <c r="G12" s="8">
        <f t="shared" si="2"/>
        <v>891.00000000000011</v>
      </c>
      <c r="H12" s="21"/>
      <c r="I12" s="8"/>
      <c r="J12" s="8"/>
      <c r="K12" s="8">
        <f t="shared" si="3"/>
        <v>891.00000000000011</v>
      </c>
      <c r="L12" s="8" t="str">
        <f t="shared" si="4"/>
        <v/>
      </c>
    </row>
    <row r="13" spans="1:12" s="3" customFormat="1" ht="16.5" customHeight="1" thickBot="1">
      <c r="A13" s="7" t="s">
        <v>16</v>
      </c>
      <c r="B13" s="8">
        <v>1144.8</v>
      </c>
      <c r="C13" s="8"/>
      <c r="D13" s="8">
        <f t="shared" si="0"/>
        <v>1144.8</v>
      </c>
      <c r="E13" s="9">
        <f t="shared" si="1"/>
        <v>954</v>
      </c>
      <c r="F13" s="12">
        <v>0.4</v>
      </c>
      <c r="G13" s="8">
        <f t="shared" si="2"/>
        <v>381.6</v>
      </c>
      <c r="H13" s="22"/>
      <c r="I13" s="8"/>
      <c r="J13" s="8"/>
      <c r="K13" s="8">
        <f t="shared" si="3"/>
        <v>381.6</v>
      </c>
      <c r="L13" s="8" t="str">
        <f t="shared" si="4"/>
        <v/>
      </c>
    </row>
    <row r="14" spans="1:12" s="3" customFormat="1" ht="16.5" customHeight="1" thickBot="1">
      <c r="A14" s="7" t="s">
        <v>17</v>
      </c>
      <c r="B14" s="8">
        <v>631.20000000000005</v>
      </c>
      <c r="C14" s="8"/>
      <c r="D14" s="8">
        <f t="shared" si="0"/>
        <v>631.20000000000005</v>
      </c>
      <c r="E14" s="9">
        <f t="shared" si="1"/>
        <v>526.00000000000011</v>
      </c>
      <c r="F14" s="12">
        <v>0.55000000000000004</v>
      </c>
      <c r="G14" s="8">
        <f t="shared" si="2"/>
        <v>289.30000000000007</v>
      </c>
      <c r="H14" s="22"/>
      <c r="I14" s="8"/>
      <c r="J14" s="8"/>
      <c r="K14" s="8">
        <f t="shared" si="3"/>
        <v>289.30000000000007</v>
      </c>
      <c r="L14" s="8" t="str">
        <f t="shared" si="4"/>
        <v/>
      </c>
    </row>
    <row r="15" spans="1:12" s="3" customFormat="1" ht="16.5" customHeight="1" thickBot="1">
      <c r="A15" s="7" t="s">
        <v>18</v>
      </c>
      <c r="B15" s="8">
        <v>1785.6</v>
      </c>
      <c r="C15" s="8"/>
      <c r="D15" s="8">
        <f t="shared" si="0"/>
        <v>1785.6</v>
      </c>
      <c r="E15" s="9">
        <f t="shared" si="1"/>
        <v>1488</v>
      </c>
      <c r="F15" s="12">
        <v>0.65</v>
      </c>
      <c r="G15" s="8">
        <f t="shared" si="2"/>
        <v>967.2</v>
      </c>
      <c r="H15" s="22"/>
      <c r="I15" s="8"/>
      <c r="J15" s="8"/>
      <c r="K15" s="8">
        <f t="shared" si="3"/>
        <v>967.2</v>
      </c>
      <c r="L15" s="8" t="str">
        <f t="shared" si="4"/>
        <v/>
      </c>
    </row>
    <row r="16" spans="1:12" s="3" customFormat="1" ht="16.5" customHeight="1" thickBot="1">
      <c r="A16" s="7" t="s">
        <v>19</v>
      </c>
      <c r="B16" s="8">
        <v>2606.7600000000002</v>
      </c>
      <c r="C16" s="8"/>
      <c r="D16" s="8">
        <f t="shared" si="0"/>
        <v>2606.7600000000002</v>
      </c>
      <c r="E16" s="9">
        <f t="shared" si="1"/>
        <v>2172.3000000000002</v>
      </c>
      <c r="F16" s="12">
        <v>1</v>
      </c>
      <c r="G16" s="8">
        <f t="shared" si="2"/>
        <v>2172.3000000000002</v>
      </c>
      <c r="H16" s="23"/>
      <c r="I16" s="8"/>
      <c r="J16" s="8"/>
      <c r="K16" s="8">
        <f t="shared" si="3"/>
        <v>2172.3000000000002</v>
      </c>
      <c r="L16" s="8" t="str">
        <f t="shared" si="4"/>
        <v/>
      </c>
    </row>
    <row r="17" spans="1:12" s="3" customFormat="1" ht="16.5" customHeight="1">
      <c r="A17" s="4" t="s">
        <v>20</v>
      </c>
      <c r="B17" s="18"/>
      <c r="C17" s="19"/>
      <c r="D17" s="19"/>
      <c r="E17" s="19"/>
      <c r="F17" s="19"/>
      <c r="G17" s="19"/>
      <c r="H17" s="20"/>
      <c r="I17" s="11">
        <f>SUM(I5:I16)</f>
        <v>4966</v>
      </c>
      <c r="J17" s="11">
        <f t="shared" ref="J17:L17" si="5">SUM(J5:J16)</f>
        <v>993.2</v>
      </c>
      <c r="K17" s="11">
        <f t="shared" si="5"/>
        <v>6009.0250000000005</v>
      </c>
      <c r="L17" s="11">
        <f t="shared" si="5"/>
        <v>4644</v>
      </c>
    </row>
  </sheetData>
  <mergeCells count="12">
    <mergeCell ref="B17:H17"/>
    <mergeCell ref="H12:H16"/>
    <mergeCell ref="K3:L3"/>
    <mergeCell ref="D3:D4"/>
    <mergeCell ref="E3:E4"/>
    <mergeCell ref="F3:G3"/>
    <mergeCell ref="H3:H4"/>
    <mergeCell ref="A3:A4"/>
    <mergeCell ref="B3:B4"/>
    <mergeCell ref="C3:C4"/>
    <mergeCell ref="I3:J3"/>
    <mergeCell ref="D1:H1"/>
  </mergeCells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baseColWidth="10"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Tableau des créances douteuses</vt:lpstr>
      <vt:lpstr>Feuil2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@</dc:creator>
  <cp:lastModifiedBy>installe</cp:lastModifiedBy>
  <cp:lastPrinted>2015-03-29T16:49:39Z</cp:lastPrinted>
  <dcterms:created xsi:type="dcterms:W3CDTF">2015-03-29T16:34:07Z</dcterms:created>
  <dcterms:modified xsi:type="dcterms:W3CDTF">2016-10-11T15:11:38Z</dcterms:modified>
</cp:coreProperties>
</file>